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Лист1!$A$2:$K$8</definedName>
  </definedNames>
  <calcPr calcId="145621" refMode="R1C1"/>
</workbook>
</file>

<file path=xl/calcChain.xml><?xml version="1.0" encoding="utf-8"?>
<calcChain xmlns="http://schemas.openxmlformats.org/spreadsheetml/2006/main">
  <c r="I8" i="1" l="1"/>
  <c r="I7" i="1"/>
  <c r="I6" i="1"/>
  <c r="I4" i="1"/>
  <c r="I3" i="1"/>
  <c r="J4" i="1" l="1"/>
  <c r="J5" i="1"/>
  <c r="J6" i="1"/>
  <c r="J7" i="1"/>
  <c r="J8" i="1"/>
  <c r="J3" i="1"/>
  <c r="I5" i="1"/>
  <c r="P4" i="1"/>
  <c r="Q4" i="1" s="1"/>
  <c r="P5" i="1"/>
  <c r="Q5" i="1" s="1"/>
  <c r="P6" i="1"/>
  <c r="Q6" i="1" s="1"/>
  <c r="P7" i="1"/>
  <c r="Q7" i="1" s="1"/>
  <c r="P8" i="1"/>
  <c r="Q8" i="1" s="1"/>
  <c r="Q3" i="1"/>
  <c r="P3" i="1"/>
  <c r="J9" i="1" l="1"/>
</calcChain>
</file>

<file path=xl/sharedStrings.xml><?xml version="1.0" encoding="utf-8"?>
<sst xmlns="http://schemas.openxmlformats.org/spreadsheetml/2006/main" count="38" uniqueCount="29">
  <si>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</si>
  <si>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</si>
  <si>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</si>
  <si>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</si>
  <si>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</si>
  <si>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</si>
  <si>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</si>
  <si>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</si>
  <si>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</si>
  <si>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</si>
  <si>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</si>
  <si>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</si>
  <si>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</si>
  <si>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18.21 УСМТР</t>
  </si>
  <si>
    <t>1036637</t>
  </si>
  <si>
    <t>1216595</t>
  </si>
  <si>
    <t>1322144</t>
  </si>
  <si>
    <t>1451783</t>
  </si>
  <si>
    <t>1661063</t>
  </si>
  <si>
    <t>1661064</t>
  </si>
  <si>
    <t>Затвор обратный поворотный 19с11нж3 100х250</t>
  </si>
  <si>
    <t>Блок предохранительных клапанов №10 СППК4-50-40 17с23нж ПУ50-40-01 ПУ80- 16 с фланцами и крепежом</t>
  </si>
  <si>
    <t>Конденсатоотводчик горшок конденсационный 5с-1-2 25х100</t>
  </si>
  <si>
    <t>Затвор поворотный IBOR DN150 ANSI Class300 У1 A с фланцами и крепежом</t>
  </si>
  <si>
    <t>Заслонка тип 30000 150х25 E корпус LCB с пневмоприводом CBA730-SR40(CCW)-M3HW-11, соленоидным клапаном ASCO, конечными выключателями Topworx, фильтром-регулятором 67DFR, ответными фланцами, крепежом</t>
  </si>
  <si>
    <t>Заслонка тип 30000 150х16 E корпус LCB с пневмоприводом CBA730-SR40(CCW)-M3HW-11 , соленоидным клапаном ASCO, конечными выключателями Topworx, фильтром-регулятором 67DFR, ответными фланцами, крепежом</t>
  </si>
  <si>
    <t>КМП</t>
  </si>
  <si>
    <t>цена</t>
  </si>
  <si>
    <t xml:space="preserve">рыночная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</si>
</sst>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0" fontId="0" fillId="0" borderId="1" xfId="0" applyFill="1" applyBorder="1"/>
    <xf numFmtId="0" fontId="0" fillId="0" borderId="0" xfId="0" applyFill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" fontId="0" fillId="0" borderId="1" xfId="0" applyNumberFormat="1" applyBorder="1"/>
    <xf numFmtId="14" fontId="0" fillId="0" borderId="1" xfId="0" applyNumberFormat="1" applyBorder="1"/>
    <xf numFmtId="49" fontId="0" fillId="0" borderId="1" xfId="0" applyNumberFormat="1" applyBorder="1"/>
    <xf numFmtId="164" fontId="0" fillId="0" borderId="1" xfId="0" applyNumberFormat="1" applyBorder="1"/>
    <xf numFmtId="49" fontId="0" fillId="0" borderId="1" xfId="0" applyNumberFormat="1" applyFill="1" applyBorder="1" applyAlignment="1">
      <alignment wrapText="1"/>
    </xf>
    <xf numFmtId="0" fontId="0" fillId="0" borderId="1" xfId="0" applyBorder="1"/>
    <xf numFmtId="4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tabSelected="1" workbookViewId="0">
      <selection activeCell="N1" sqref="N1:R1048576"/>
    </sheetView>
  </sheetViews>
  <sheetFormatPr defaultRowHeight="15" x14ac:dyDescent="0.25"/>
  <cols>
    <col min="2" max="2" width="13.28515625" customWidth="1"/>
    <col min="3" max="3" width="42.7109375" style="8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2.28515625" customWidth="1"/>
    <col min="11" max="11" width="14.5703125" customWidth="1"/>
    <col min="14" max="17" width="13.28515625" hidden="1" customWidth="1"/>
    <col min="18" max="18" width="12.85546875" hidden="1" customWidth="1"/>
  </cols>
  <sheetData>
    <row r="1" spans="1:18" x14ac:dyDescent="0.25">
      <c r="B1" t="s">
        <v>13</v>
      </c>
      <c r="J1" s="1"/>
    </row>
    <row r="2" spans="1:18" x14ac:dyDescent="0.25">
      <c r="A2" s="2" t="s">
        <v>11</v>
      </c>
      <c r="B2" s="2" t="s">
        <v>0</v>
      </c>
      <c r="C2" s="9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7</v>
      </c>
      <c r="I2" s="2" t="s">
        <v>6</v>
      </c>
      <c r="J2" s="2" t="s">
        <v>8</v>
      </c>
      <c r="K2" s="2" t="s">
        <v>9</v>
      </c>
      <c r="O2" t="s">
        <v>27</v>
      </c>
      <c r="R2" t="s">
        <v>28</v>
      </c>
    </row>
    <row r="3" spans="1:18" s="7" customFormat="1" ht="30" x14ac:dyDescent="0.25">
      <c r="A3" s="4">
        <v>1</v>
      </c>
      <c r="B3" s="5" t="s">
        <v>14</v>
      </c>
      <c r="C3" s="14" t="s">
        <v>20</v>
      </c>
      <c r="D3" s="6"/>
      <c r="E3" s="6"/>
      <c r="F3" s="5" t="s">
        <v>10</v>
      </c>
      <c r="G3" s="12" t="s">
        <v>12</v>
      </c>
      <c r="H3" s="13">
        <v>1</v>
      </c>
      <c r="I3" s="10">
        <f>R3</f>
        <v>169510</v>
      </c>
      <c r="J3" s="10">
        <f>H3*I3</f>
        <v>169510</v>
      </c>
      <c r="K3" s="11">
        <v>41120</v>
      </c>
      <c r="N3" s="15">
        <v>4</v>
      </c>
      <c r="O3" s="10">
        <v>218832.14</v>
      </c>
      <c r="P3" s="7">
        <f>O3*40/(100)</f>
        <v>87532.856000000014</v>
      </c>
      <c r="Q3" s="16">
        <f>O3-P3</f>
        <v>131299.28399999999</v>
      </c>
      <c r="R3" s="3">
        <v>169510</v>
      </c>
    </row>
    <row r="4" spans="1:18" s="7" customFormat="1" ht="45" x14ac:dyDescent="0.25">
      <c r="A4" s="4">
        <v>2</v>
      </c>
      <c r="B4" s="5" t="s">
        <v>15</v>
      </c>
      <c r="C4" s="14" t="s">
        <v>21</v>
      </c>
      <c r="D4" s="6"/>
      <c r="E4" s="6"/>
      <c r="F4" s="5" t="s">
        <v>10</v>
      </c>
      <c r="G4" s="12" t="s">
        <v>26</v>
      </c>
      <c r="H4" s="13">
        <v>2</v>
      </c>
      <c r="I4" s="10">
        <f>R4</f>
        <v>132415</v>
      </c>
      <c r="J4" s="10">
        <f t="shared" ref="J4:J8" si="0">H4*I4</f>
        <v>264830</v>
      </c>
      <c r="K4" s="11">
        <v>41267</v>
      </c>
      <c r="N4" s="15">
        <v>4</v>
      </c>
      <c r="O4" s="10">
        <v>181106.1</v>
      </c>
      <c r="P4" s="7">
        <f t="shared" ref="P4:P8" si="1">O4*40/(100)</f>
        <v>72442.44</v>
      </c>
      <c r="Q4" s="16">
        <f t="shared" ref="Q4:Q8" si="2">O4-P4</f>
        <v>108663.66</v>
      </c>
      <c r="R4" s="3">
        <v>132415</v>
      </c>
    </row>
    <row r="5" spans="1:18" s="7" customFormat="1" ht="30" x14ac:dyDescent="0.25">
      <c r="A5" s="4">
        <v>3</v>
      </c>
      <c r="B5" s="5" t="s">
        <v>16</v>
      </c>
      <c r="C5" s="14" t="s">
        <v>22</v>
      </c>
      <c r="D5" s="6"/>
      <c r="E5" s="6"/>
      <c r="F5" s="5" t="s">
        <v>10</v>
      </c>
      <c r="G5" s="12" t="s">
        <v>12</v>
      </c>
      <c r="H5" s="13">
        <v>1</v>
      </c>
      <c r="I5" s="10">
        <f t="shared" ref="I4:I8" si="3">Q5</f>
        <v>70925.141999999993</v>
      </c>
      <c r="J5" s="10">
        <f t="shared" si="0"/>
        <v>70925.141999999993</v>
      </c>
      <c r="K5" s="11">
        <v>41390</v>
      </c>
      <c r="N5" s="15">
        <v>4</v>
      </c>
      <c r="O5" s="10">
        <v>118208.57</v>
      </c>
      <c r="P5" s="7">
        <f t="shared" si="1"/>
        <v>47283.428000000007</v>
      </c>
      <c r="Q5" s="16">
        <f t="shared" si="2"/>
        <v>70925.141999999993</v>
      </c>
      <c r="R5"/>
    </row>
    <row r="6" spans="1:18" s="7" customFormat="1" ht="30" x14ac:dyDescent="0.25">
      <c r="A6" s="4">
        <v>4</v>
      </c>
      <c r="B6" s="5" t="s">
        <v>17</v>
      </c>
      <c r="C6" s="14" t="s">
        <v>23</v>
      </c>
      <c r="D6" s="6"/>
      <c r="E6" s="6"/>
      <c r="F6" s="5" t="s">
        <v>10</v>
      </c>
      <c r="G6" s="12" t="s">
        <v>26</v>
      </c>
      <c r="H6" s="13">
        <v>3</v>
      </c>
      <c r="I6" s="10">
        <f>O6</f>
        <v>423750</v>
      </c>
      <c r="J6" s="10">
        <f t="shared" si="0"/>
        <v>1271250</v>
      </c>
      <c r="K6" s="11">
        <v>40939</v>
      </c>
      <c r="N6" s="15">
        <v>4</v>
      </c>
      <c r="O6" s="10">
        <v>423750</v>
      </c>
      <c r="P6" s="7">
        <f t="shared" si="1"/>
        <v>169500</v>
      </c>
      <c r="Q6" s="16">
        <f t="shared" si="2"/>
        <v>254250</v>
      </c>
      <c r="R6" s="3">
        <v>430217.67</v>
      </c>
    </row>
    <row r="7" spans="1:18" s="7" customFormat="1" ht="90" x14ac:dyDescent="0.25">
      <c r="A7" s="4">
        <v>5</v>
      </c>
      <c r="B7" s="5" t="s">
        <v>18</v>
      </c>
      <c r="C7" s="14" t="s">
        <v>24</v>
      </c>
      <c r="D7" s="6"/>
      <c r="E7" s="6"/>
      <c r="F7" s="5" t="s">
        <v>10</v>
      </c>
      <c r="G7" s="12" t="s">
        <v>26</v>
      </c>
      <c r="H7" s="13">
        <v>2</v>
      </c>
      <c r="I7" s="10">
        <f>O7</f>
        <v>252743.94</v>
      </c>
      <c r="J7" s="10">
        <f t="shared" si="0"/>
        <v>505487.88</v>
      </c>
      <c r="K7" s="11">
        <v>41788</v>
      </c>
      <c r="N7" s="15">
        <v>4</v>
      </c>
      <c r="O7" s="10">
        <v>252743.94</v>
      </c>
      <c r="P7" s="7">
        <f t="shared" si="1"/>
        <v>101097.576</v>
      </c>
      <c r="Q7" s="16">
        <f t="shared" si="2"/>
        <v>151646.364</v>
      </c>
      <c r="R7" s="3">
        <v>274726</v>
      </c>
    </row>
    <row r="8" spans="1:18" s="7" customFormat="1" ht="90" x14ac:dyDescent="0.25">
      <c r="A8" s="4">
        <v>6</v>
      </c>
      <c r="B8" s="5" t="s">
        <v>19</v>
      </c>
      <c r="C8" s="14" t="s">
        <v>25</v>
      </c>
      <c r="D8" s="6"/>
      <c r="E8" s="6"/>
      <c r="F8" s="5" t="s">
        <v>10</v>
      </c>
      <c r="G8" s="12" t="s">
        <v>26</v>
      </c>
      <c r="H8" s="13">
        <v>1</v>
      </c>
      <c r="I8" s="10">
        <f>O8</f>
        <v>432643.72</v>
      </c>
      <c r="J8" s="10">
        <f t="shared" si="0"/>
        <v>432643.72</v>
      </c>
      <c r="K8" s="11">
        <v>41788</v>
      </c>
      <c r="N8" s="15">
        <v>4</v>
      </c>
      <c r="O8" s="10">
        <v>432643.72</v>
      </c>
      <c r="P8" s="7">
        <f t="shared" si="1"/>
        <v>173057.48799999998</v>
      </c>
      <c r="Q8" s="16">
        <f t="shared" si="2"/>
        <v>259586.23199999999</v>
      </c>
      <c r="R8" s="3">
        <v>470272</v>
      </c>
    </row>
    <row r="9" spans="1:18" x14ac:dyDescent="0.25">
      <c r="J9" s="3">
        <f>SUM(J3:J8)</f>
        <v>2714646.7419999996</v>
      </c>
    </row>
  </sheetData>
  <autoFilter ref="A2:K8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2021-11-30T12:20:24Z</dcterms:modified>
</cp:coreProperties>
</file>